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ОП 13" sheetId="3" r:id="rId1"/>
  </sheets>
  <definedNames>
    <definedName name="_xlnm.Print_Area" localSheetId="0">'ОП 13'!$A$1:$F$155</definedName>
    <definedName name="_xlnm.Print_Titles" localSheetId="0">'ОП 13'!$3:$3</definedName>
  </definedNames>
  <calcPr calcId="145621"/>
</workbook>
</file>

<file path=xl/calcChain.xml><?xml version="1.0" encoding="utf-8"?>
<calcChain xmlns="http://schemas.openxmlformats.org/spreadsheetml/2006/main">
  <c r="F136" i="3" l="1"/>
  <c r="F135" i="3"/>
  <c r="F134" i="3"/>
  <c r="F133" i="3"/>
  <c r="F132" i="3"/>
  <c r="F131" i="3"/>
  <c r="F130" i="3"/>
  <c r="F129" i="3"/>
  <c r="F128" i="3"/>
  <c r="F123" i="3"/>
  <c r="F122" i="3"/>
  <c r="F121" i="3"/>
  <c r="F120" i="3"/>
  <c r="F119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67" i="3"/>
  <c r="F66" i="3"/>
  <c r="F65" i="3"/>
  <c r="F64" i="3"/>
  <c r="F63" i="3"/>
  <c r="F62" i="3"/>
  <c r="F61" i="3"/>
  <c r="F60" i="3"/>
  <c r="F59" i="3"/>
  <c r="F58" i="3"/>
  <c r="F57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7" i="3"/>
  <c r="F6" i="3"/>
  <c r="F5" i="3"/>
  <c r="F137" i="3" l="1"/>
  <c r="F138" i="3" s="1"/>
  <c r="F139" i="3" s="1"/>
  <c r="F115" i="3"/>
  <c r="F116" i="3" s="1"/>
  <c r="F117" i="3" s="1"/>
  <c r="F68" i="3"/>
  <c r="F69" i="3" s="1"/>
  <c r="F70" i="3" s="1"/>
  <c r="F52" i="3"/>
  <c r="F53" i="3" s="1"/>
  <c r="F54" i="3" s="1"/>
  <c r="F8" i="3"/>
  <c r="F9" i="3" s="1"/>
  <c r="F10" i="3" s="1"/>
  <c r="F92" i="3"/>
  <c r="F93" i="3" s="1"/>
  <c r="F94" i="3" s="1"/>
  <c r="F124" i="3"/>
  <c r="F125" i="3"/>
  <c r="F141" i="3" l="1"/>
  <c r="F142" i="3" s="1"/>
  <c r="F143" i="3" s="1"/>
  <c r="F126" i="3"/>
</calcChain>
</file>

<file path=xl/sharedStrings.xml><?xml version="1.0" encoding="utf-8"?>
<sst xmlns="http://schemas.openxmlformats.org/spreadsheetml/2006/main" count="252" uniqueCount="119">
  <si>
    <t>Наименование на видовете СМР</t>
  </si>
  <si>
    <t>единич-на мярка</t>
  </si>
  <si>
    <t>количест-во</t>
  </si>
  <si>
    <t>единична цена, лв.</t>
  </si>
  <si>
    <t>стойност, лв.</t>
  </si>
  <si>
    <t>Стъргане стари пластове боя</t>
  </si>
  <si>
    <t>Доставка и полагане дълбокопроникващ грунд</t>
  </si>
  <si>
    <t>Боядисване с латекс двукратно</t>
  </si>
  <si>
    <t xml:space="preserve">Шпакловка гипсова </t>
  </si>
  <si>
    <t>Демонтаж балатум</t>
  </si>
  <si>
    <t>м</t>
  </si>
  <si>
    <t>Доставка и монтаж дървена скара - нова</t>
  </si>
  <si>
    <t>Доставка и монтаж дървена ламперия - нова</t>
  </si>
  <si>
    <t>Демонтаж на съществуваща дървена дограма - прозорци</t>
  </si>
  <si>
    <t>Вътрешно и външно обръщане на дограма /вкл.вароциментова мазилка, гипсова шпакловка и ъгъл с мрежа</t>
  </si>
  <si>
    <t>обект I Сграда ОУ, с.Овчарово</t>
  </si>
  <si>
    <t>Масов изкоп и извозване до 1км и разриване на земни маси</t>
  </si>
  <si>
    <t>м3</t>
  </si>
  <si>
    <t>Машинно подравняване на дъното на изкопа и уплътняване</t>
  </si>
  <si>
    <t>Доставка, полагане и уплътняване на фракция 4/32мм</t>
  </si>
  <si>
    <t>Профилиране на фракция</t>
  </si>
  <si>
    <t>Кофраж и декофраж</t>
  </si>
  <si>
    <t>Доставка и полагане на ударопоглъщаща настилка, вкл.залепване с цвят червен/бордо/</t>
  </si>
  <si>
    <t>Трамбоване основа за пясъчник</t>
  </si>
  <si>
    <t>Дървени греди 12/12 - 4.00м дълги</t>
  </si>
  <si>
    <t>Полагане на дървени греди и оформяне рамка на пясъчника</t>
  </si>
  <si>
    <t>Пясък</t>
  </si>
  <si>
    <t>Събаряне на мозаечни мивки с чук</t>
  </si>
  <si>
    <t>Доставка и монтаж на шкаф 1,80/0,60</t>
  </si>
  <si>
    <t>Доставка и монтаж мивка алпака 0,53/0,40/0,18</t>
  </si>
  <si>
    <t>Отводняване на мивка</t>
  </si>
  <si>
    <t>Доставка и монтаж смесителна батерия</t>
  </si>
  <si>
    <t>Доставка и монтаж бойлер</t>
  </si>
  <si>
    <t>Демонтаж теракотни плочи</t>
  </si>
  <si>
    <t>Доставка и монтаж теракотни плочи</t>
  </si>
  <si>
    <t>Доставка и полагане на ламинат</t>
  </si>
  <si>
    <t>Доставка и монтаж первази за ламинат</t>
  </si>
  <si>
    <t>Демонтаж плексиглас</t>
  </si>
  <si>
    <t>Доставка и монтаж на поликарбон</t>
  </si>
  <si>
    <t>Демонтаж детско тоалетно казанче</t>
  </si>
  <si>
    <t>Доставка и монтаж на детско тоалетно казанче вкл.захранване с вода</t>
  </si>
  <si>
    <t>Доставка и монтаж на голямо казанче</t>
  </si>
  <si>
    <t>Демонтаж радиатори</t>
  </si>
  <si>
    <t>Демонтаж тръби</t>
  </si>
  <si>
    <t>Демонтаж на съществуваща дървена дограма - прозорци и врати</t>
  </si>
  <si>
    <t xml:space="preserve">Доставка и монтаж на подпрозоречни первази AL с ширина до 25см външни </t>
  </si>
  <si>
    <t>Очукване мазилка вътрешна</t>
  </si>
  <si>
    <t>Направа вътрешна мазилка</t>
  </si>
  <si>
    <t>Демонтаж каратаван</t>
  </si>
  <si>
    <t>Доставка и монтаж на OSB</t>
  </si>
  <si>
    <t>Доставка и монтаж на челна дъска вкл.лакиране</t>
  </si>
  <si>
    <t>Обект III Ремонт сграда склад, с.Овчарово</t>
  </si>
  <si>
    <t>Направа вътрешна вароциментова мазилка</t>
  </si>
  <si>
    <t>Демонтаж на паркет</t>
  </si>
  <si>
    <t>Доставка и монтаж на ламинат</t>
  </si>
  <si>
    <t xml:space="preserve">Доставка и полагане на топлоизолационен материал по фасада с EPS 8см, включително дюбели, мрежа, шпакловка, ъгъл с мрежа </t>
  </si>
  <si>
    <t>Полагане на цветна силикатна мазилка по външни стени включително грундиране</t>
  </si>
  <si>
    <t>Доставка, монтаж и демонтаж на скеле</t>
  </si>
  <si>
    <t>Очукване на външна мазилка</t>
  </si>
  <si>
    <t>Направа на вароциментова мазилка</t>
  </si>
  <si>
    <t>Доставка и монтаж на предпазен парапет с метални профили с Н=0,90м и ръкохватка вкл.грундиране и боядисване</t>
  </si>
  <si>
    <t>Презаливане на стъпала</t>
  </si>
  <si>
    <t>Изкоп за направа на пясъчник 700/400/30см</t>
  </si>
  <si>
    <t xml:space="preserve">Дървени греди 12/12 - 7.00м дълги </t>
  </si>
  <si>
    <t xml:space="preserve">Дървени греди 12/12 - 7.00м дълги заоблени </t>
  </si>
  <si>
    <t>Доставка греди 12/12 - 4.00 дълги заоблени</t>
  </si>
  <si>
    <t>Доставка и монтаж на PVC врати 90/250 със светла част 90/50</t>
  </si>
  <si>
    <t>Почистване и изнасяне на строителни отпадъци до 1км</t>
  </si>
  <si>
    <t>Доставка и монтаж шкаф-мивка с долен ред 0,80/0,60</t>
  </si>
  <si>
    <t>Доставка и монтаж бойлер проточен 10литра</t>
  </si>
  <si>
    <t>Доставка и монтаж на осветително тяло  LOT 4x18W</t>
  </si>
  <si>
    <t>Доставка и монтаж на ПС ф50 рогов</t>
  </si>
  <si>
    <t>Присъединяване към същ.канализация вкл.фитинги</t>
  </si>
  <si>
    <t>Демонтаж фаянс</t>
  </si>
  <si>
    <t>Доставка и полагане фаянс по стени</t>
  </si>
  <si>
    <t>обект VI Сграда кметство, с.Овчарово</t>
  </si>
  <si>
    <t>Демонтаж стари керемиди</t>
  </si>
  <si>
    <t>Демонтаж стара дъсчена обшивка</t>
  </si>
  <si>
    <t>Препокриване с нови керемиди на изпълнителя върху дървена скара</t>
  </si>
  <si>
    <t>Кофраж, монтаж и демонтаж</t>
  </si>
  <si>
    <t>Доставка и полагане на бетон за стени над основи</t>
  </si>
  <si>
    <t>обект VII Сграда ДСП, с.Овчарово</t>
  </si>
  <si>
    <t>Боядисване с фасаген двукратно</t>
  </si>
  <si>
    <t>Обект V Сграда клуб на пенсионера, с.Овчарово</t>
  </si>
  <si>
    <t>бр.</t>
  </si>
  <si>
    <t>бр..</t>
  </si>
  <si>
    <t>Изравнителна цимeнтова.замазка</t>
  </si>
  <si>
    <t>Изравнителна циментова.замазка</t>
  </si>
  <si>
    <t>Демонтаж, доставка и монтаж на окачен таван тип "Армстронг" с минераловатни пана 600/600</t>
  </si>
  <si>
    <t>Доставка и монтаж PVC тръба ф50, вкл.фитинги</t>
  </si>
  <si>
    <t>Доставка и монтаж ППР тръба ф20, вкл.изолация, фитинги и укрепване</t>
  </si>
  <si>
    <t>Доставка и монтаж на  бетонов капак за шахта с отвор ф500мм</t>
  </si>
  <si>
    <t>Общо, лв.</t>
  </si>
  <si>
    <t>20% ДДС, лв.</t>
  </si>
  <si>
    <t>Вътрешно и външно обръщане на дограма /вкл. вароциментова мазилка, гипсова шпакловка и ъгъл с мрежа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</si>
  <si>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2</t>
    </r>
  </si>
  <si>
    <r>
      <t>о</t>
    </r>
    <r>
      <rPr>
        <b/>
        <i/>
        <sz val="11"/>
        <color theme="1"/>
        <rFont val="Times New Roman"/>
        <family val="1"/>
        <charset val="204"/>
      </rPr>
      <t>бект II Сграда ДГ, с.Овчарово</t>
    </r>
  </si>
  <si>
    <r>
      <t>м</t>
    </r>
    <r>
      <rPr>
        <vertAlign val="superscript"/>
        <sz val="11"/>
        <rFont val="Times New Roman"/>
        <family val="1"/>
        <charset val="204"/>
      </rPr>
      <t>1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</si>
  <si>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1</t>
    </r>
  </si>
  <si>
    <r>
      <t>о</t>
    </r>
    <r>
      <rPr>
        <b/>
        <i/>
        <sz val="11"/>
        <color theme="1"/>
        <rFont val="Times New Roman"/>
        <family val="1"/>
        <charset val="204"/>
      </rPr>
      <t>бект IV Сграда читалище, с.Овчарово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</si>
  <si>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</si>
  <si>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Доставка и монтаж хидроизолационна мембрана минимум 120 гр/м</t>
    </r>
    <r>
      <rPr>
        <vertAlign val="superscript"/>
        <sz val="11"/>
        <rFont val="Times New Roman"/>
        <family val="1"/>
        <charset val="204"/>
      </rPr>
      <t>2</t>
    </r>
  </si>
  <si>
    <t>общо за обособената позиция, лв.</t>
  </si>
  <si>
    <t>ЗА ОБЕКТ: "Сграда ОУ, с.Овчарово"; "Сграда ДГ, с.Овчарово"; "Ремонт сграда склад, с.Овчарово"; "Сграда читалище, с,Овчарово"; "Сграда клуб на пенсионера, с.Овчарово"; "Сграда кметство, с.Овчарово" "Сграда ДСП, с.Овчарово", община Добричка</t>
  </si>
  <si>
    <t xml:space="preserve">всичко за обект I с вкл. ДДС, лв.
 до 8 000,00 лв.   </t>
  </si>
  <si>
    <t xml:space="preserve">всичко за обект II с вкл. ДДС, лв.
 до 23 600,00 лв.  </t>
  </si>
  <si>
    <t xml:space="preserve">всичко за обект III с вкл. ДДС, лв.
 до 2 000,00 лв. </t>
  </si>
  <si>
    <t>№ по ред</t>
  </si>
  <si>
    <t>Направа на армирана бетонова настилка Н=0,15м с бетон В35, арматура ф8 на полета 20/20</t>
  </si>
  <si>
    <t>Доставка и монтаж на LET осветителни тела</t>
  </si>
  <si>
    <t xml:space="preserve">Доставка и монтаж на PVC прозорец 166/230 </t>
  </si>
  <si>
    <t xml:space="preserve">всичко за обект  IV с вкл. ДДС, лв.
до 6 500,00 лв.   </t>
  </si>
  <si>
    <t xml:space="preserve">всичко за обект V с вкл. ДДС, лв.
до 2 000,00 лв. </t>
  </si>
  <si>
    <t>всичко за обекта VI с вкл. ДДС, лв.
до 1 300,00 лв.</t>
  </si>
  <si>
    <t>всичко за обект VII с вкл. ДДС, лв.
до 1 100,00 лв.</t>
  </si>
  <si>
    <t>всичко за обособената позиция с вкл. ДДС, лв.
 до 44 500,00 лв.</t>
  </si>
  <si>
    <t>Доставка и монтаж на PVC прозорец с размери 240/240, с едно отваряемо крило и комарник</t>
  </si>
  <si>
    <t>Доставка и монтаж мивка  алпака с 0,53/0,40/0,18 с отцедник и отводняване</t>
  </si>
  <si>
    <t>Направа улеи в бетон за полагане на ППР тръби ф20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</si>
</sst>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right" vertical="center"/>
    </xf>
    <xf numFmtId="2" fontId="2" fillId="3" borderId="1" xfId="0" applyNumberFormat="1" applyFont="1" applyFill="1" applyBorder="1" applyAlignment="1">
      <alignment vertical="center"/>
    </xf>
    <xf numFmtId="0" fontId="4" fillId="0" borderId="1" xfId="0" applyFont="1" applyBorder="1" applyAlignment="1"/>
    <xf numFmtId="0" fontId="10" fillId="2" borderId="1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4" fontId="1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tabSelected="1" view="pageLayout" topLeftCell="A100" zoomScaleNormal="100" workbookViewId="0">
      <selection activeCell="B116" sqref="B116:E116"/>
    </sheetView>
  </sheetViews>
  <sheetFormatPr defaultRowHeight="15" x14ac:dyDescent="0.25"/>
  <cols>
    <col min="1" max="1" width="4.85546875" style="4" customWidth="1"/>
    <col min="2" max="2" width="36.5703125" style="1" customWidth="1"/>
    <col min="3" max="3" width="8.85546875" style="1" customWidth="1"/>
    <col min="4" max="4" width="11.7109375" style="1" customWidth="1"/>
    <col min="5" max="5" width="13.7109375" style="1" customWidth="1"/>
    <col min="6" max="6" width="11.7109375" style="1" customWidth="1"/>
    <col min="7" max="16384" width="9.140625" style="1"/>
  </cols>
  <sheetData>
    <row r="1" spans="1:7" x14ac:dyDescent="0.25">
      <c r="A1" s="42" t="s">
        <v>103</v>
      </c>
      <c r="B1" s="42"/>
      <c r="C1" s="42"/>
      <c r="D1" s="42"/>
      <c r="E1" s="42"/>
      <c r="F1" s="42"/>
    </row>
    <row r="2" spans="1:7" ht="40.5" customHeight="1" x14ac:dyDescent="0.25">
      <c r="A2" s="42"/>
      <c r="B2" s="42"/>
      <c r="C2" s="42"/>
      <c r="D2" s="42"/>
      <c r="E2" s="42"/>
      <c r="F2" s="42"/>
    </row>
    <row r="3" spans="1:7" ht="45" x14ac:dyDescent="0.25">
      <c r="A3" s="2" t="s">
        <v>107</v>
      </c>
      <c r="B3" s="3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1:7" ht="13.5" customHeight="1" x14ac:dyDescent="0.25">
      <c r="A4" s="34"/>
      <c r="B4" s="12" t="s">
        <v>15</v>
      </c>
      <c r="C4" s="32"/>
      <c r="D4" s="34"/>
      <c r="E4" s="34"/>
      <c r="F4" s="34"/>
    </row>
    <row r="5" spans="1:7" ht="30" x14ac:dyDescent="0.25">
      <c r="A5" s="34">
        <v>1</v>
      </c>
      <c r="B5" s="5" t="s">
        <v>13</v>
      </c>
      <c r="C5" s="6" t="s">
        <v>84</v>
      </c>
      <c r="D5" s="7">
        <v>12</v>
      </c>
      <c r="E5" s="7"/>
      <c r="F5" s="8">
        <f>ROUND(E5*D5,2)</f>
        <v>0</v>
      </c>
    </row>
    <row r="6" spans="1:7" ht="42.75" customHeight="1" x14ac:dyDescent="0.25">
      <c r="A6" s="34">
        <v>2</v>
      </c>
      <c r="B6" s="5" t="s">
        <v>116</v>
      </c>
      <c r="C6" s="9" t="s">
        <v>84</v>
      </c>
      <c r="D6" s="7">
        <v>8</v>
      </c>
      <c r="E6" s="7"/>
      <c r="F6" s="8">
        <f t="shared" ref="F6:F7" si="0">ROUND(E6*D6,2)</f>
        <v>0</v>
      </c>
    </row>
    <row r="7" spans="1:7" ht="45" x14ac:dyDescent="0.25">
      <c r="A7" s="34">
        <v>3</v>
      </c>
      <c r="B7" s="5" t="s">
        <v>14</v>
      </c>
      <c r="C7" s="6" t="s">
        <v>10</v>
      </c>
      <c r="D7" s="7">
        <v>50</v>
      </c>
      <c r="E7" s="7"/>
      <c r="F7" s="8">
        <f t="shared" si="0"/>
        <v>0</v>
      </c>
    </row>
    <row r="8" spans="1:7" ht="14.25" customHeight="1" x14ac:dyDescent="0.25">
      <c r="A8" s="34"/>
      <c r="B8" s="38" t="s">
        <v>92</v>
      </c>
      <c r="C8" s="38"/>
      <c r="D8" s="38"/>
      <c r="E8" s="38"/>
      <c r="F8" s="10">
        <f>ROUNDUP(SUM(F5:F7),2)</f>
        <v>0</v>
      </c>
    </row>
    <row r="9" spans="1:7" ht="15" customHeight="1" x14ac:dyDescent="0.25">
      <c r="A9" s="34"/>
      <c r="B9" s="38" t="s">
        <v>93</v>
      </c>
      <c r="C9" s="38"/>
      <c r="D9" s="38"/>
      <c r="E9" s="38"/>
      <c r="F9" s="10">
        <f>ROUNDUP(F8*20/100,2)</f>
        <v>0</v>
      </c>
    </row>
    <row r="10" spans="1:7" ht="30.75" customHeight="1" x14ac:dyDescent="0.25">
      <c r="A10" s="34"/>
      <c r="B10" s="39" t="s">
        <v>104</v>
      </c>
      <c r="C10" s="39"/>
      <c r="D10" s="39"/>
      <c r="E10" s="39"/>
      <c r="F10" s="10">
        <f>F8+F9</f>
        <v>0</v>
      </c>
      <c r="G10" s="11"/>
    </row>
    <row r="11" spans="1:7" x14ac:dyDescent="0.25">
      <c r="A11" s="34"/>
      <c r="B11" s="12" t="s">
        <v>96</v>
      </c>
      <c r="C11" s="6"/>
      <c r="D11" s="13"/>
      <c r="E11" s="7"/>
      <c r="F11" s="14"/>
    </row>
    <row r="12" spans="1:7" ht="30" x14ac:dyDescent="0.25">
      <c r="A12" s="34">
        <v>1</v>
      </c>
      <c r="B12" s="13" t="s">
        <v>16</v>
      </c>
      <c r="C12" s="6" t="s">
        <v>17</v>
      </c>
      <c r="D12" s="7">
        <v>20</v>
      </c>
      <c r="E12" s="7"/>
      <c r="F12" s="8">
        <f>ROUND(E12*D12,2)</f>
        <v>0</v>
      </c>
    </row>
    <row r="13" spans="1:7" ht="30" x14ac:dyDescent="0.25">
      <c r="A13" s="34">
        <v>2</v>
      </c>
      <c r="B13" s="13" t="s">
        <v>18</v>
      </c>
      <c r="C13" s="9" t="s">
        <v>95</v>
      </c>
      <c r="D13" s="7">
        <v>100</v>
      </c>
      <c r="E13" s="7"/>
      <c r="F13" s="8">
        <f t="shared" ref="F13:F51" si="1">ROUND(E13*D13,2)</f>
        <v>0</v>
      </c>
    </row>
    <row r="14" spans="1:7" ht="30" x14ac:dyDescent="0.25">
      <c r="A14" s="34">
        <v>3</v>
      </c>
      <c r="B14" s="13" t="s">
        <v>19</v>
      </c>
      <c r="C14" s="6" t="s">
        <v>17</v>
      </c>
      <c r="D14" s="7">
        <v>20</v>
      </c>
      <c r="E14" s="7"/>
      <c r="F14" s="8">
        <f t="shared" si="1"/>
        <v>0</v>
      </c>
    </row>
    <row r="15" spans="1:7" ht="18" x14ac:dyDescent="0.25">
      <c r="A15" s="34">
        <v>4</v>
      </c>
      <c r="B15" s="13" t="s">
        <v>20</v>
      </c>
      <c r="C15" s="9" t="s">
        <v>95</v>
      </c>
      <c r="D15" s="7">
        <v>100</v>
      </c>
      <c r="E15" s="7"/>
      <c r="F15" s="8">
        <f t="shared" si="1"/>
        <v>0</v>
      </c>
    </row>
    <row r="16" spans="1:7" ht="45" x14ac:dyDescent="0.25">
      <c r="A16" s="34">
        <v>5</v>
      </c>
      <c r="B16" s="13" t="s">
        <v>108</v>
      </c>
      <c r="C16" s="9" t="s">
        <v>95</v>
      </c>
      <c r="D16" s="7">
        <v>100</v>
      </c>
      <c r="E16" s="8"/>
      <c r="F16" s="8">
        <f t="shared" si="1"/>
        <v>0</v>
      </c>
    </row>
    <row r="17" spans="1:6" ht="18" x14ac:dyDescent="0.25">
      <c r="A17" s="34">
        <v>6</v>
      </c>
      <c r="B17" s="13" t="s">
        <v>21</v>
      </c>
      <c r="C17" s="9" t="s">
        <v>95</v>
      </c>
      <c r="D17" s="7">
        <v>10</v>
      </c>
      <c r="E17" s="8"/>
      <c r="F17" s="8">
        <f t="shared" si="1"/>
        <v>0</v>
      </c>
    </row>
    <row r="18" spans="1:6" ht="45" x14ac:dyDescent="0.25">
      <c r="A18" s="34">
        <v>7</v>
      </c>
      <c r="B18" s="13" t="s">
        <v>22</v>
      </c>
      <c r="C18" s="9" t="s">
        <v>95</v>
      </c>
      <c r="D18" s="7">
        <v>100</v>
      </c>
      <c r="E18" s="8"/>
      <c r="F18" s="8">
        <f t="shared" si="1"/>
        <v>0</v>
      </c>
    </row>
    <row r="19" spans="1:6" ht="30" x14ac:dyDescent="0.25">
      <c r="A19" s="34">
        <v>8</v>
      </c>
      <c r="B19" s="13" t="s">
        <v>62</v>
      </c>
      <c r="C19" s="9" t="s">
        <v>95</v>
      </c>
      <c r="D19" s="7">
        <v>28</v>
      </c>
      <c r="E19" s="8"/>
      <c r="F19" s="8">
        <f t="shared" si="1"/>
        <v>0</v>
      </c>
    </row>
    <row r="20" spans="1:6" ht="18" x14ac:dyDescent="0.25">
      <c r="A20" s="34">
        <v>9</v>
      </c>
      <c r="B20" s="13" t="s">
        <v>23</v>
      </c>
      <c r="C20" s="9" t="s">
        <v>95</v>
      </c>
      <c r="D20" s="7">
        <v>28</v>
      </c>
      <c r="E20" s="8"/>
      <c r="F20" s="8">
        <f t="shared" si="1"/>
        <v>0</v>
      </c>
    </row>
    <row r="21" spans="1:6" ht="12.75" customHeight="1" x14ac:dyDescent="0.25">
      <c r="A21" s="34">
        <v>10</v>
      </c>
      <c r="B21" s="13" t="s">
        <v>63</v>
      </c>
      <c r="C21" s="9" t="s">
        <v>84</v>
      </c>
      <c r="D21" s="7">
        <v>4</v>
      </c>
      <c r="E21" s="8"/>
      <c r="F21" s="8">
        <f t="shared" si="1"/>
        <v>0</v>
      </c>
    </row>
    <row r="22" spans="1:6" ht="30" x14ac:dyDescent="0.25">
      <c r="A22" s="34">
        <v>11</v>
      </c>
      <c r="B22" s="13" t="s">
        <v>64</v>
      </c>
      <c r="C22" s="9" t="s">
        <v>84</v>
      </c>
      <c r="D22" s="7">
        <v>2</v>
      </c>
      <c r="E22" s="8"/>
      <c r="F22" s="8">
        <f t="shared" si="1"/>
        <v>0</v>
      </c>
    </row>
    <row r="23" spans="1:6" x14ac:dyDescent="0.25">
      <c r="A23" s="34">
        <v>12</v>
      </c>
      <c r="B23" s="13" t="s">
        <v>24</v>
      </c>
      <c r="C23" s="9" t="s">
        <v>84</v>
      </c>
      <c r="D23" s="7">
        <v>4</v>
      </c>
      <c r="E23" s="8"/>
      <c r="F23" s="8">
        <f t="shared" si="1"/>
        <v>0</v>
      </c>
    </row>
    <row r="24" spans="1:6" ht="30" x14ac:dyDescent="0.25">
      <c r="A24" s="34">
        <v>13</v>
      </c>
      <c r="B24" s="13" t="s">
        <v>65</v>
      </c>
      <c r="C24" s="9" t="s">
        <v>84</v>
      </c>
      <c r="D24" s="7">
        <v>2</v>
      </c>
      <c r="E24" s="8"/>
      <c r="F24" s="8">
        <f t="shared" si="1"/>
        <v>0</v>
      </c>
    </row>
    <row r="25" spans="1:6" ht="30" x14ac:dyDescent="0.25">
      <c r="A25" s="34">
        <v>14</v>
      </c>
      <c r="B25" s="13" t="s">
        <v>25</v>
      </c>
      <c r="C25" s="9" t="s">
        <v>84</v>
      </c>
      <c r="D25" s="7">
        <v>12</v>
      </c>
      <c r="E25" s="8"/>
      <c r="F25" s="8">
        <f t="shared" si="1"/>
        <v>0</v>
      </c>
    </row>
    <row r="26" spans="1:6" x14ac:dyDescent="0.25">
      <c r="A26" s="34">
        <v>15</v>
      </c>
      <c r="B26" s="13" t="s">
        <v>26</v>
      </c>
      <c r="C26" s="9" t="s">
        <v>17</v>
      </c>
      <c r="D26" s="7">
        <v>3.6</v>
      </c>
      <c r="E26" s="8"/>
      <c r="F26" s="8">
        <f t="shared" si="1"/>
        <v>0</v>
      </c>
    </row>
    <row r="27" spans="1:6" x14ac:dyDescent="0.25">
      <c r="A27" s="34">
        <v>16</v>
      </c>
      <c r="B27" s="13" t="s">
        <v>27</v>
      </c>
      <c r="C27" s="9" t="s">
        <v>17</v>
      </c>
      <c r="D27" s="7">
        <v>2</v>
      </c>
      <c r="E27" s="8"/>
      <c r="F27" s="8">
        <f t="shared" si="1"/>
        <v>0</v>
      </c>
    </row>
    <row r="28" spans="1:6" x14ac:dyDescent="0.25">
      <c r="A28" s="34">
        <v>17</v>
      </c>
      <c r="B28" s="13" t="s">
        <v>28</v>
      </c>
      <c r="C28" s="9" t="s">
        <v>84</v>
      </c>
      <c r="D28" s="7">
        <v>1</v>
      </c>
      <c r="E28" s="8"/>
      <c r="F28" s="8">
        <f t="shared" si="1"/>
        <v>0</v>
      </c>
    </row>
    <row r="29" spans="1:6" ht="30" x14ac:dyDescent="0.25">
      <c r="A29" s="34">
        <v>18</v>
      </c>
      <c r="B29" s="13" t="s">
        <v>29</v>
      </c>
      <c r="C29" s="9" t="s">
        <v>85</v>
      </c>
      <c r="D29" s="7">
        <v>3</v>
      </c>
      <c r="E29" s="8"/>
      <c r="F29" s="8">
        <f t="shared" si="1"/>
        <v>0</v>
      </c>
    </row>
    <row r="30" spans="1:6" x14ac:dyDescent="0.25">
      <c r="A30" s="34">
        <v>19</v>
      </c>
      <c r="B30" s="13" t="s">
        <v>30</v>
      </c>
      <c r="C30" s="9" t="s">
        <v>84</v>
      </c>
      <c r="D30" s="7">
        <v>3</v>
      </c>
      <c r="E30" s="8"/>
      <c r="F30" s="8">
        <f t="shared" si="1"/>
        <v>0</v>
      </c>
    </row>
    <row r="31" spans="1:6" ht="30" x14ac:dyDescent="0.25">
      <c r="A31" s="34">
        <v>20</v>
      </c>
      <c r="B31" s="13" t="s">
        <v>31</v>
      </c>
      <c r="C31" s="9" t="s">
        <v>84</v>
      </c>
      <c r="D31" s="7">
        <v>3</v>
      </c>
      <c r="E31" s="8"/>
      <c r="F31" s="8">
        <f t="shared" si="1"/>
        <v>0</v>
      </c>
    </row>
    <row r="32" spans="1:6" x14ac:dyDescent="0.25">
      <c r="A32" s="34">
        <v>21</v>
      </c>
      <c r="B32" s="13" t="s">
        <v>32</v>
      </c>
      <c r="C32" s="9" t="s">
        <v>84</v>
      </c>
      <c r="D32" s="7">
        <v>3</v>
      </c>
      <c r="E32" s="8"/>
      <c r="F32" s="8">
        <f t="shared" si="1"/>
        <v>0</v>
      </c>
    </row>
    <row r="33" spans="1:6" ht="18" x14ac:dyDescent="0.25">
      <c r="A33" s="34">
        <v>22</v>
      </c>
      <c r="B33" s="13" t="s">
        <v>33</v>
      </c>
      <c r="C33" s="9" t="s">
        <v>95</v>
      </c>
      <c r="D33" s="7">
        <v>8</v>
      </c>
      <c r="E33" s="8"/>
      <c r="F33" s="8">
        <f t="shared" si="1"/>
        <v>0</v>
      </c>
    </row>
    <row r="34" spans="1:6" ht="18" x14ac:dyDescent="0.25">
      <c r="A34" s="34">
        <v>23</v>
      </c>
      <c r="B34" s="13" t="s">
        <v>86</v>
      </c>
      <c r="C34" s="9" t="s">
        <v>95</v>
      </c>
      <c r="D34" s="7">
        <v>27</v>
      </c>
      <c r="E34" s="8"/>
      <c r="F34" s="8">
        <f t="shared" si="1"/>
        <v>0</v>
      </c>
    </row>
    <row r="35" spans="1:6" ht="18" x14ac:dyDescent="0.25">
      <c r="A35" s="34">
        <v>24</v>
      </c>
      <c r="B35" s="13" t="s">
        <v>34</v>
      </c>
      <c r="C35" s="9" t="s">
        <v>95</v>
      </c>
      <c r="D35" s="7">
        <v>8</v>
      </c>
      <c r="E35" s="8"/>
      <c r="F35" s="8">
        <f t="shared" si="1"/>
        <v>0</v>
      </c>
    </row>
    <row r="36" spans="1:6" ht="14.25" customHeight="1" x14ac:dyDescent="0.25">
      <c r="A36" s="34">
        <v>25</v>
      </c>
      <c r="B36" s="13" t="s">
        <v>9</v>
      </c>
      <c r="C36" s="9" t="s">
        <v>95</v>
      </c>
      <c r="D36" s="7">
        <v>27</v>
      </c>
      <c r="E36" s="8"/>
      <c r="F36" s="8">
        <f t="shared" si="1"/>
        <v>0</v>
      </c>
    </row>
    <row r="37" spans="1:6" ht="15" customHeight="1" x14ac:dyDescent="0.25">
      <c r="A37" s="34">
        <v>26</v>
      </c>
      <c r="B37" s="13" t="s">
        <v>35</v>
      </c>
      <c r="C37" s="9" t="s">
        <v>95</v>
      </c>
      <c r="D37" s="7">
        <v>27</v>
      </c>
      <c r="E37" s="8"/>
      <c r="F37" s="8">
        <f t="shared" si="1"/>
        <v>0</v>
      </c>
    </row>
    <row r="38" spans="1:6" ht="15" customHeight="1" x14ac:dyDescent="0.25">
      <c r="A38" s="34">
        <v>27</v>
      </c>
      <c r="B38" s="13" t="s">
        <v>36</v>
      </c>
      <c r="C38" s="9" t="s">
        <v>10</v>
      </c>
      <c r="D38" s="7">
        <v>23</v>
      </c>
      <c r="E38" s="8"/>
      <c r="F38" s="8">
        <f t="shared" si="1"/>
        <v>0</v>
      </c>
    </row>
    <row r="39" spans="1:6" ht="30" x14ac:dyDescent="0.25">
      <c r="A39" s="34">
        <v>28</v>
      </c>
      <c r="B39" s="13" t="s">
        <v>109</v>
      </c>
      <c r="C39" s="9" t="s">
        <v>84</v>
      </c>
      <c r="D39" s="7">
        <v>2</v>
      </c>
      <c r="E39" s="8"/>
      <c r="F39" s="8">
        <f t="shared" si="1"/>
        <v>0</v>
      </c>
    </row>
    <row r="40" spans="1:6" ht="18" x14ac:dyDescent="0.25">
      <c r="A40" s="34">
        <v>29</v>
      </c>
      <c r="B40" s="13" t="s">
        <v>37</v>
      </c>
      <c r="C40" s="9" t="s">
        <v>95</v>
      </c>
      <c r="D40" s="7">
        <v>3.2</v>
      </c>
      <c r="E40" s="8"/>
      <c r="F40" s="8">
        <f t="shared" si="1"/>
        <v>0</v>
      </c>
    </row>
    <row r="41" spans="1:6" ht="18" x14ac:dyDescent="0.25">
      <c r="A41" s="34">
        <v>30</v>
      </c>
      <c r="B41" s="13" t="s">
        <v>38</v>
      </c>
      <c r="C41" s="9" t="s">
        <v>95</v>
      </c>
      <c r="D41" s="15">
        <v>3.2</v>
      </c>
      <c r="E41" s="8"/>
      <c r="F41" s="8">
        <f t="shared" si="1"/>
        <v>0</v>
      </c>
    </row>
    <row r="42" spans="1:6" ht="12.75" customHeight="1" x14ac:dyDescent="0.25">
      <c r="A42" s="34">
        <v>31</v>
      </c>
      <c r="B42" s="13" t="s">
        <v>39</v>
      </c>
      <c r="C42" s="9" t="s">
        <v>84</v>
      </c>
      <c r="D42" s="7">
        <v>3</v>
      </c>
      <c r="E42" s="8"/>
      <c r="F42" s="8">
        <f t="shared" si="1"/>
        <v>0</v>
      </c>
    </row>
    <row r="43" spans="1:6" ht="45" x14ac:dyDescent="0.25">
      <c r="A43" s="34">
        <v>32</v>
      </c>
      <c r="B43" s="13" t="s">
        <v>40</v>
      </c>
      <c r="C43" s="9" t="s">
        <v>84</v>
      </c>
      <c r="D43" s="7">
        <v>3</v>
      </c>
      <c r="E43" s="8"/>
      <c r="F43" s="8">
        <f t="shared" si="1"/>
        <v>0</v>
      </c>
    </row>
    <row r="44" spans="1:6" x14ac:dyDescent="0.25">
      <c r="A44" s="34">
        <v>33</v>
      </c>
      <c r="B44" s="13" t="s">
        <v>41</v>
      </c>
      <c r="C44" s="9" t="s">
        <v>84</v>
      </c>
      <c r="D44" s="7">
        <v>1</v>
      </c>
      <c r="E44" s="8"/>
      <c r="F44" s="8">
        <f t="shared" si="1"/>
        <v>0</v>
      </c>
    </row>
    <row r="45" spans="1:6" x14ac:dyDescent="0.25">
      <c r="A45" s="34">
        <v>34</v>
      </c>
      <c r="B45" s="13" t="s">
        <v>42</v>
      </c>
      <c r="C45" s="9" t="s">
        <v>84</v>
      </c>
      <c r="D45" s="7">
        <v>14</v>
      </c>
      <c r="E45" s="8"/>
      <c r="F45" s="8">
        <f t="shared" si="1"/>
        <v>0</v>
      </c>
    </row>
    <row r="46" spans="1:6" x14ac:dyDescent="0.25">
      <c r="A46" s="34">
        <v>35</v>
      </c>
      <c r="B46" s="13" t="s">
        <v>43</v>
      </c>
      <c r="C46" s="9" t="s">
        <v>10</v>
      </c>
      <c r="D46" s="7">
        <v>46</v>
      </c>
      <c r="E46" s="8"/>
      <c r="F46" s="8">
        <f t="shared" si="1"/>
        <v>0</v>
      </c>
    </row>
    <row r="47" spans="1:6" ht="30" x14ac:dyDescent="0.25">
      <c r="A47" s="34">
        <v>36</v>
      </c>
      <c r="B47" s="13" t="s">
        <v>66</v>
      </c>
      <c r="C47" s="9" t="s">
        <v>84</v>
      </c>
      <c r="D47" s="7">
        <v>8</v>
      </c>
      <c r="E47" s="8"/>
      <c r="F47" s="8">
        <f t="shared" si="1"/>
        <v>0</v>
      </c>
    </row>
    <row r="48" spans="1:6" ht="30" x14ac:dyDescent="0.25">
      <c r="A48" s="34">
        <v>37</v>
      </c>
      <c r="B48" s="13" t="s">
        <v>110</v>
      </c>
      <c r="C48" s="9" t="s">
        <v>95</v>
      </c>
      <c r="D48" s="7">
        <v>3.8</v>
      </c>
      <c r="E48" s="8"/>
      <c r="F48" s="8">
        <f t="shared" si="1"/>
        <v>0</v>
      </c>
    </row>
    <row r="49" spans="1:7" ht="30" x14ac:dyDescent="0.25">
      <c r="A49" s="34">
        <v>38</v>
      </c>
      <c r="B49" s="5" t="s">
        <v>44</v>
      </c>
      <c r="C49" s="16" t="s">
        <v>84</v>
      </c>
      <c r="D49" s="17">
        <v>9</v>
      </c>
      <c r="E49" s="18"/>
      <c r="F49" s="8">
        <f t="shared" si="1"/>
        <v>0</v>
      </c>
    </row>
    <row r="50" spans="1:7" ht="45" x14ac:dyDescent="0.25">
      <c r="A50" s="34">
        <v>39</v>
      </c>
      <c r="B50" s="5" t="s">
        <v>94</v>
      </c>
      <c r="C50" s="16" t="s">
        <v>97</v>
      </c>
      <c r="D50" s="17">
        <v>58.44</v>
      </c>
      <c r="E50" s="18"/>
      <c r="F50" s="8">
        <f t="shared" si="1"/>
        <v>0</v>
      </c>
    </row>
    <row r="51" spans="1:7" ht="30" x14ac:dyDescent="0.25">
      <c r="A51" s="34">
        <v>40</v>
      </c>
      <c r="B51" s="19" t="s">
        <v>45</v>
      </c>
      <c r="C51" s="16" t="s">
        <v>97</v>
      </c>
      <c r="D51" s="17">
        <v>4.5999999999999996</v>
      </c>
      <c r="E51" s="18"/>
      <c r="F51" s="8">
        <f t="shared" si="1"/>
        <v>0</v>
      </c>
    </row>
    <row r="52" spans="1:7" ht="15" customHeight="1" x14ac:dyDescent="0.25">
      <c r="A52" s="34"/>
      <c r="B52" s="38" t="s">
        <v>92</v>
      </c>
      <c r="C52" s="38"/>
      <c r="D52" s="38"/>
      <c r="E52" s="38"/>
      <c r="F52" s="10">
        <f>ROUNDUP(SUM(F12:F51),2)</f>
        <v>0</v>
      </c>
    </row>
    <row r="53" spans="1:7" ht="15" customHeight="1" x14ac:dyDescent="0.25">
      <c r="A53" s="34"/>
      <c r="B53" s="38" t="s">
        <v>93</v>
      </c>
      <c r="C53" s="38"/>
      <c r="D53" s="38"/>
      <c r="E53" s="38"/>
      <c r="F53" s="10">
        <f>ROUNDUP(F52*20/100,2)</f>
        <v>0</v>
      </c>
    </row>
    <row r="54" spans="1:7" ht="30.75" customHeight="1" x14ac:dyDescent="0.25">
      <c r="A54" s="34"/>
      <c r="B54" s="39" t="s">
        <v>105</v>
      </c>
      <c r="C54" s="39"/>
      <c r="D54" s="39"/>
      <c r="E54" s="39"/>
      <c r="F54" s="10">
        <f>F52+F53</f>
        <v>0</v>
      </c>
    </row>
    <row r="55" spans="1:7" x14ac:dyDescent="0.25">
      <c r="A55" s="41"/>
      <c r="B55" s="41"/>
      <c r="C55" s="41"/>
      <c r="D55" s="41"/>
      <c r="E55" s="41"/>
      <c r="F55" s="41"/>
    </row>
    <row r="56" spans="1:7" x14ac:dyDescent="0.25">
      <c r="A56" s="34"/>
      <c r="B56" s="20" t="s">
        <v>51</v>
      </c>
      <c r="C56" s="6"/>
      <c r="D56" s="7"/>
      <c r="E56" s="7"/>
      <c r="F56" s="7"/>
    </row>
    <row r="57" spans="1:7" ht="18" x14ac:dyDescent="0.25">
      <c r="A57" s="34"/>
      <c r="B57" s="13" t="s">
        <v>5</v>
      </c>
      <c r="C57" s="9" t="s">
        <v>95</v>
      </c>
      <c r="D57" s="7">
        <v>65</v>
      </c>
      <c r="E57" s="7"/>
      <c r="F57" s="8">
        <f>ROUND(E57*D57,2)</f>
        <v>0</v>
      </c>
    </row>
    <row r="58" spans="1:7" ht="18" x14ac:dyDescent="0.25">
      <c r="A58" s="34">
        <v>1</v>
      </c>
      <c r="B58" s="13" t="s">
        <v>46</v>
      </c>
      <c r="C58" s="9" t="s">
        <v>95</v>
      </c>
      <c r="D58" s="7">
        <v>21</v>
      </c>
      <c r="E58" s="8"/>
      <c r="F58" s="8">
        <f t="shared" ref="F58:F67" si="2">ROUND(E58*D58,2)</f>
        <v>0</v>
      </c>
    </row>
    <row r="59" spans="1:7" ht="18" x14ac:dyDescent="0.25">
      <c r="A59" s="34">
        <v>2</v>
      </c>
      <c r="B59" s="13" t="s">
        <v>47</v>
      </c>
      <c r="C59" s="9" t="s">
        <v>95</v>
      </c>
      <c r="D59" s="7">
        <v>21</v>
      </c>
      <c r="E59" s="8"/>
      <c r="F59" s="8">
        <f t="shared" si="2"/>
        <v>0</v>
      </c>
    </row>
    <row r="60" spans="1:7" ht="18" x14ac:dyDescent="0.25">
      <c r="A60" s="34"/>
      <c r="B60" s="13" t="s">
        <v>8</v>
      </c>
      <c r="C60" s="9" t="s">
        <v>95</v>
      </c>
      <c r="D60" s="7">
        <v>65</v>
      </c>
      <c r="E60" s="8"/>
      <c r="F60" s="8">
        <f t="shared" si="2"/>
        <v>0</v>
      </c>
    </row>
    <row r="61" spans="1:7" ht="30" x14ac:dyDescent="0.25">
      <c r="A61" s="34">
        <v>1</v>
      </c>
      <c r="B61" s="13" t="s">
        <v>6</v>
      </c>
      <c r="C61" s="9" t="s">
        <v>95</v>
      </c>
      <c r="D61" s="7">
        <v>65</v>
      </c>
      <c r="E61" s="8"/>
      <c r="F61" s="8">
        <f t="shared" si="2"/>
        <v>0</v>
      </c>
      <c r="G61" s="21"/>
    </row>
    <row r="62" spans="1:7" ht="18" x14ac:dyDescent="0.25">
      <c r="A62" s="34">
        <v>2</v>
      </c>
      <c r="B62" s="13" t="s">
        <v>82</v>
      </c>
      <c r="C62" s="9" t="s">
        <v>95</v>
      </c>
      <c r="D62" s="7">
        <v>65</v>
      </c>
      <c r="E62" s="8"/>
      <c r="F62" s="8">
        <f t="shared" si="2"/>
        <v>0</v>
      </c>
    </row>
    <row r="63" spans="1:7" ht="18" x14ac:dyDescent="0.25">
      <c r="A63" s="34">
        <v>3</v>
      </c>
      <c r="B63" s="13" t="s">
        <v>48</v>
      </c>
      <c r="C63" s="9" t="s">
        <v>95</v>
      </c>
      <c r="D63" s="7">
        <v>10</v>
      </c>
      <c r="E63" s="8"/>
      <c r="F63" s="8">
        <f t="shared" si="2"/>
        <v>0</v>
      </c>
    </row>
    <row r="64" spans="1:7" ht="18" x14ac:dyDescent="0.25">
      <c r="A64" s="34">
        <v>4</v>
      </c>
      <c r="B64" s="13" t="s">
        <v>49</v>
      </c>
      <c r="C64" s="9" t="s">
        <v>95</v>
      </c>
      <c r="D64" s="7">
        <v>10</v>
      </c>
      <c r="E64" s="8"/>
      <c r="F64" s="8">
        <f t="shared" si="2"/>
        <v>0</v>
      </c>
    </row>
    <row r="65" spans="1:6" ht="30" x14ac:dyDescent="0.25">
      <c r="A65" s="34">
        <v>5</v>
      </c>
      <c r="B65" s="13" t="s">
        <v>50</v>
      </c>
      <c r="C65" s="9" t="s">
        <v>98</v>
      </c>
      <c r="D65" s="7">
        <v>5</v>
      </c>
      <c r="E65" s="8"/>
      <c r="F65" s="8">
        <f t="shared" si="2"/>
        <v>0</v>
      </c>
    </row>
    <row r="66" spans="1:6" ht="30" x14ac:dyDescent="0.25">
      <c r="A66" s="34">
        <v>6</v>
      </c>
      <c r="B66" s="13" t="s">
        <v>11</v>
      </c>
      <c r="C66" s="9" t="s">
        <v>95</v>
      </c>
      <c r="D66" s="7">
        <v>10</v>
      </c>
      <c r="E66" s="8"/>
      <c r="F66" s="8">
        <f t="shared" si="2"/>
        <v>0</v>
      </c>
    </row>
    <row r="67" spans="1:6" ht="30" x14ac:dyDescent="0.25">
      <c r="A67" s="34">
        <v>7</v>
      </c>
      <c r="B67" s="13" t="s">
        <v>12</v>
      </c>
      <c r="C67" s="9" t="s">
        <v>95</v>
      </c>
      <c r="D67" s="7">
        <v>10</v>
      </c>
      <c r="E67" s="8">
        <v>18</v>
      </c>
      <c r="F67" s="8">
        <f t="shared" si="2"/>
        <v>180</v>
      </c>
    </row>
    <row r="68" spans="1:6" x14ac:dyDescent="0.25">
      <c r="A68" s="34"/>
      <c r="B68" s="38" t="s">
        <v>92</v>
      </c>
      <c r="C68" s="38"/>
      <c r="D68" s="38"/>
      <c r="E68" s="38"/>
      <c r="F68" s="10">
        <f>ROUNDUP(SUM(F57:F67),2)</f>
        <v>180</v>
      </c>
    </row>
    <row r="69" spans="1:6" x14ac:dyDescent="0.25">
      <c r="A69" s="34"/>
      <c r="B69" s="38" t="s">
        <v>93</v>
      </c>
      <c r="C69" s="38"/>
      <c r="D69" s="38"/>
      <c r="E69" s="38"/>
      <c r="F69" s="10">
        <f>ROUNDUP(F68*20/100,2)</f>
        <v>36</v>
      </c>
    </row>
    <row r="70" spans="1:6" ht="33" customHeight="1" x14ac:dyDescent="0.25">
      <c r="A70" s="34"/>
      <c r="B70" s="39" t="s">
        <v>106</v>
      </c>
      <c r="C70" s="39"/>
      <c r="D70" s="39"/>
      <c r="E70" s="39"/>
      <c r="F70" s="10">
        <f>F68+F69</f>
        <v>216</v>
      </c>
    </row>
    <row r="71" spans="1:6" x14ac:dyDescent="0.25">
      <c r="A71" s="34"/>
      <c r="B71" s="12" t="s">
        <v>99</v>
      </c>
      <c r="C71" s="22"/>
      <c r="D71" s="23"/>
      <c r="E71" s="23"/>
      <c r="F71" s="24"/>
    </row>
    <row r="72" spans="1:6" ht="18" x14ac:dyDescent="0.25">
      <c r="A72" s="34">
        <v>1</v>
      </c>
      <c r="B72" s="13" t="s">
        <v>46</v>
      </c>
      <c r="C72" s="9" t="s">
        <v>95</v>
      </c>
      <c r="D72" s="7">
        <v>13</v>
      </c>
      <c r="E72" s="8"/>
      <c r="F72" s="8">
        <f>ROUND(E72*D72,2)</f>
        <v>0</v>
      </c>
    </row>
    <row r="73" spans="1:6" ht="18" x14ac:dyDescent="0.25">
      <c r="A73" s="34">
        <v>2</v>
      </c>
      <c r="B73" s="13" t="s">
        <v>5</v>
      </c>
      <c r="C73" s="9" t="s">
        <v>95</v>
      </c>
      <c r="D73" s="7">
        <v>56</v>
      </c>
      <c r="E73" s="8"/>
      <c r="F73" s="8">
        <f t="shared" ref="F73:F91" si="3">ROUND(E73*D73,2)</f>
        <v>0</v>
      </c>
    </row>
    <row r="74" spans="1:6" ht="18" x14ac:dyDescent="0.25">
      <c r="A74" s="34">
        <v>3</v>
      </c>
      <c r="B74" s="13" t="s">
        <v>8</v>
      </c>
      <c r="C74" s="9" t="s">
        <v>95</v>
      </c>
      <c r="D74" s="7">
        <v>56</v>
      </c>
      <c r="E74" s="8"/>
      <c r="F74" s="8">
        <f t="shared" si="3"/>
        <v>0</v>
      </c>
    </row>
    <row r="75" spans="1:6" ht="30" x14ac:dyDescent="0.25">
      <c r="A75" s="34">
        <v>4</v>
      </c>
      <c r="B75" s="13" t="s">
        <v>52</v>
      </c>
      <c r="C75" s="9" t="s">
        <v>95</v>
      </c>
      <c r="D75" s="7">
        <v>13</v>
      </c>
      <c r="E75" s="8"/>
      <c r="F75" s="8">
        <f t="shared" si="3"/>
        <v>0</v>
      </c>
    </row>
    <row r="76" spans="1:6" ht="30" x14ac:dyDescent="0.25">
      <c r="A76" s="34">
        <v>5</v>
      </c>
      <c r="B76" s="13" t="s">
        <v>6</v>
      </c>
      <c r="C76" s="9" t="s">
        <v>95</v>
      </c>
      <c r="D76" s="7">
        <v>56</v>
      </c>
      <c r="E76" s="8"/>
      <c r="F76" s="8">
        <f t="shared" si="3"/>
        <v>0</v>
      </c>
    </row>
    <row r="77" spans="1:6" ht="18" x14ac:dyDescent="0.25">
      <c r="A77" s="34">
        <v>6</v>
      </c>
      <c r="B77" s="13" t="s">
        <v>7</v>
      </c>
      <c r="C77" s="9" t="s">
        <v>95</v>
      </c>
      <c r="D77" s="7">
        <v>56</v>
      </c>
      <c r="E77" s="8"/>
      <c r="F77" s="8">
        <f t="shared" si="3"/>
        <v>0</v>
      </c>
    </row>
    <row r="78" spans="1:6" ht="18" x14ac:dyDescent="0.25">
      <c r="A78" s="34">
        <v>7</v>
      </c>
      <c r="B78" s="13" t="s">
        <v>53</v>
      </c>
      <c r="C78" s="9" t="s">
        <v>95</v>
      </c>
      <c r="D78" s="7">
        <v>22</v>
      </c>
      <c r="E78" s="8"/>
      <c r="F78" s="8">
        <f t="shared" si="3"/>
        <v>0</v>
      </c>
    </row>
    <row r="79" spans="1:6" ht="18" x14ac:dyDescent="0.25">
      <c r="A79" s="34">
        <v>8</v>
      </c>
      <c r="B79" s="13" t="s">
        <v>87</v>
      </c>
      <c r="C79" s="9" t="s">
        <v>95</v>
      </c>
      <c r="D79" s="7">
        <v>22</v>
      </c>
      <c r="E79" s="8"/>
      <c r="F79" s="8">
        <f t="shared" si="3"/>
        <v>0</v>
      </c>
    </row>
    <row r="80" spans="1:6" ht="18" x14ac:dyDescent="0.25">
      <c r="A80" s="34">
        <v>9</v>
      </c>
      <c r="B80" s="13" t="s">
        <v>54</v>
      </c>
      <c r="C80" s="9" t="s">
        <v>95</v>
      </c>
      <c r="D80" s="7">
        <v>22</v>
      </c>
      <c r="E80" s="8"/>
      <c r="F80" s="8">
        <f t="shared" si="3"/>
        <v>0</v>
      </c>
    </row>
    <row r="81" spans="1:6" ht="30" x14ac:dyDescent="0.25">
      <c r="A81" s="34">
        <v>10</v>
      </c>
      <c r="B81" s="13" t="s">
        <v>36</v>
      </c>
      <c r="C81" s="9" t="s">
        <v>98</v>
      </c>
      <c r="D81" s="7">
        <v>19</v>
      </c>
      <c r="E81" s="8"/>
      <c r="F81" s="8">
        <f t="shared" si="3"/>
        <v>0</v>
      </c>
    </row>
    <row r="82" spans="1:6" ht="45" x14ac:dyDescent="0.25">
      <c r="A82" s="34">
        <v>11</v>
      </c>
      <c r="B82" s="13" t="s">
        <v>88</v>
      </c>
      <c r="C82" s="9" t="s">
        <v>95</v>
      </c>
      <c r="D82" s="7">
        <v>22</v>
      </c>
      <c r="E82" s="8"/>
      <c r="F82" s="8">
        <f t="shared" si="3"/>
        <v>0</v>
      </c>
    </row>
    <row r="83" spans="1:6" ht="60" x14ac:dyDescent="0.25">
      <c r="A83" s="34">
        <v>12</v>
      </c>
      <c r="B83" s="5" t="s">
        <v>55</v>
      </c>
      <c r="C83" s="9" t="s">
        <v>95</v>
      </c>
      <c r="D83" s="25">
        <v>15.4</v>
      </c>
      <c r="E83" s="26"/>
      <c r="F83" s="8">
        <f t="shared" si="3"/>
        <v>0</v>
      </c>
    </row>
    <row r="84" spans="1:6" ht="45" x14ac:dyDescent="0.25">
      <c r="A84" s="34">
        <v>13</v>
      </c>
      <c r="B84" s="5" t="s">
        <v>56</v>
      </c>
      <c r="C84" s="9" t="s">
        <v>95</v>
      </c>
      <c r="D84" s="8">
        <v>15.4</v>
      </c>
      <c r="E84" s="8"/>
      <c r="F84" s="8">
        <f t="shared" si="3"/>
        <v>0</v>
      </c>
    </row>
    <row r="85" spans="1:6" ht="30" x14ac:dyDescent="0.25">
      <c r="A85" s="34">
        <v>14</v>
      </c>
      <c r="B85" s="13" t="s">
        <v>57</v>
      </c>
      <c r="C85" s="9" t="s">
        <v>95</v>
      </c>
      <c r="D85" s="7">
        <v>16.600000000000001</v>
      </c>
      <c r="E85" s="8"/>
      <c r="F85" s="8">
        <f t="shared" si="3"/>
        <v>0</v>
      </c>
    </row>
    <row r="86" spans="1:6" ht="18" x14ac:dyDescent="0.25">
      <c r="A86" s="34">
        <v>15</v>
      </c>
      <c r="B86" s="13" t="s">
        <v>58</v>
      </c>
      <c r="C86" s="9" t="s">
        <v>95</v>
      </c>
      <c r="D86" s="7">
        <v>16.600000000000001</v>
      </c>
      <c r="E86" s="8"/>
      <c r="F86" s="8">
        <f t="shared" si="3"/>
        <v>0</v>
      </c>
    </row>
    <row r="87" spans="1:6" ht="18" x14ac:dyDescent="0.25">
      <c r="A87" s="34">
        <v>16</v>
      </c>
      <c r="B87" s="13" t="s">
        <v>59</v>
      </c>
      <c r="C87" s="9" t="s">
        <v>95</v>
      </c>
      <c r="D87" s="7">
        <v>16.600000000000001</v>
      </c>
      <c r="E87" s="8"/>
      <c r="F87" s="8">
        <f t="shared" si="3"/>
        <v>0</v>
      </c>
    </row>
    <row r="88" spans="1:6" ht="60" x14ac:dyDescent="0.25">
      <c r="A88" s="34">
        <v>17</v>
      </c>
      <c r="B88" s="13" t="s">
        <v>60</v>
      </c>
      <c r="C88" s="9" t="s">
        <v>98</v>
      </c>
      <c r="D88" s="7">
        <v>5</v>
      </c>
      <c r="E88" s="7"/>
      <c r="F88" s="8">
        <f t="shared" si="3"/>
        <v>0</v>
      </c>
    </row>
    <row r="89" spans="1:6" ht="18" x14ac:dyDescent="0.25">
      <c r="A89" s="34">
        <v>18</v>
      </c>
      <c r="B89" s="27" t="s">
        <v>61</v>
      </c>
      <c r="C89" s="9" t="s">
        <v>95</v>
      </c>
      <c r="D89" s="7">
        <v>12</v>
      </c>
      <c r="E89" s="7"/>
      <c r="F89" s="8">
        <f t="shared" si="3"/>
        <v>0</v>
      </c>
    </row>
    <row r="90" spans="1:6" ht="30" x14ac:dyDescent="0.25">
      <c r="A90" s="34">
        <v>19</v>
      </c>
      <c r="B90" s="13" t="s">
        <v>67</v>
      </c>
      <c r="C90" s="9" t="s">
        <v>100</v>
      </c>
      <c r="D90" s="7">
        <v>4</v>
      </c>
      <c r="E90" s="7"/>
      <c r="F90" s="8">
        <f t="shared" si="3"/>
        <v>0</v>
      </c>
    </row>
    <row r="91" spans="1:6" ht="27.75" customHeight="1" x14ac:dyDescent="0.25">
      <c r="A91" s="34">
        <v>20</v>
      </c>
      <c r="B91" s="19" t="s">
        <v>45</v>
      </c>
      <c r="C91" s="9" t="s">
        <v>98</v>
      </c>
      <c r="D91" s="7">
        <v>16.8</v>
      </c>
      <c r="E91" s="7"/>
      <c r="F91" s="8">
        <f t="shared" si="3"/>
        <v>0</v>
      </c>
    </row>
    <row r="92" spans="1:6" x14ac:dyDescent="0.25">
      <c r="A92" s="34"/>
      <c r="B92" s="38" t="s">
        <v>92</v>
      </c>
      <c r="C92" s="38"/>
      <c r="D92" s="38"/>
      <c r="E92" s="38"/>
      <c r="F92" s="10">
        <f>ROUNDUP(SUM(F72:F91),2)</f>
        <v>0</v>
      </c>
    </row>
    <row r="93" spans="1:6" x14ac:dyDescent="0.25">
      <c r="A93" s="34"/>
      <c r="B93" s="38" t="s">
        <v>93</v>
      </c>
      <c r="C93" s="38"/>
      <c r="D93" s="38"/>
      <c r="E93" s="38"/>
      <c r="F93" s="10">
        <f>ROUNDUP(F92*20/100,2)</f>
        <v>0</v>
      </c>
    </row>
    <row r="94" spans="1:6" ht="26.25" customHeight="1" x14ac:dyDescent="0.25">
      <c r="A94" s="35"/>
      <c r="B94" s="39" t="s">
        <v>111</v>
      </c>
      <c r="C94" s="39"/>
      <c r="D94" s="39"/>
      <c r="E94" s="39"/>
      <c r="F94" s="10">
        <f>F92+F93</f>
        <v>0</v>
      </c>
    </row>
    <row r="95" spans="1:6" x14ac:dyDescent="0.25">
      <c r="A95" s="34"/>
      <c r="B95" s="20" t="s">
        <v>83</v>
      </c>
      <c r="C95" s="6"/>
      <c r="D95" s="7"/>
      <c r="E95" s="7"/>
      <c r="F95" s="7"/>
    </row>
    <row r="96" spans="1:6" ht="18" x14ac:dyDescent="0.25">
      <c r="A96" s="34">
        <v>1</v>
      </c>
      <c r="B96" s="13" t="s">
        <v>5</v>
      </c>
      <c r="C96" s="9" t="s">
        <v>95</v>
      </c>
      <c r="D96" s="7">
        <v>60</v>
      </c>
      <c r="E96" s="7"/>
      <c r="F96" s="8">
        <f>ROUND(E96*D96,2)</f>
        <v>0</v>
      </c>
    </row>
    <row r="97" spans="1:6" ht="18" x14ac:dyDescent="0.25">
      <c r="A97" s="34">
        <v>2</v>
      </c>
      <c r="B97" s="13" t="s">
        <v>46</v>
      </c>
      <c r="C97" s="9" t="s">
        <v>95</v>
      </c>
      <c r="D97" s="7">
        <v>25.4</v>
      </c>
      <c r="E97" s="8"/>
      <c r="F97" s="8">
        <f t="shared" ref="F97:F114" si="4">ROUND(E97*D97,2)</f>
        <v>0</v>
      </c>
    </row>
    <row r="98" spans="1:6" ht="18" x14ac:dyDescent="0.25">
      <c r="A98" s="34">
        <v>3</v>
      </c>
      <c r="B98" s="13" t="s">
        <v>47</v>
      </c>
      <c r="C98" s="9" t="s">
        <v>95</v>
      </c>
      <c r="D98" s="7">
        <v>25.4</v>
      </c>
      <c r="E98" s="8"/>
      <c r="F98" s="8">
        <f t="shared" si="4"/>
        <v>0</v>
      </c>
    </row>
    <row r="99" spans="1:6" ht="18" x14ac:dyDescent="0.25">
      <c r="A99" s="34">
        <v>4</v>
      </c>
      <c r="B99" s="13" t="s">
        <v>8</v>
      </c>
      <c r="C99" s="9" t="s">
        <v>95</v>
      </c>
      <c r="D99" s="7">
        <v>60</v>
      </c>
      <c r="E99" s="8"/>
      <c r="F99" s="8">
        <f t="shared" si="4"/>
        <v>0</v>
      </c>
    </row>
    <row r="100" spans="1:6" ht="30" x14ac:dyDescent="0.25">
      <c r="A100" s="34">
        <v>5</v>
      </c>
      <c r="B100" s="13" t="s">
        <v>6</v>
      </c>
      <c r="C100" s="9" t="s">
        <v>95</v>
      </c>
      <c r="D100" s="7">
        <v>60</v>
      </c>
      <c r="E100" s="8"/>
      <c r="F100" s="8">
        <f t="shared" si="4"/>
        <v>0</v>
      </c>
    </row>
    <row r="101" spans="1:6" ht="12.75" customHeight="1" x14ac:dyDescent="0.25">
      <c r="A101" s="34">
        <v>6</v>
      </c>
      <c r="B101" s="13" t="s">
        <v>7</v>
      </c>
      <c r="C101" s="9" t="s">
        <v>95</v>
      </c>
      <c r="D101" s="7">
        <v>60</v>
      </c>
      <c r="E101" s="8"/>
      <c r="F101" s="8">
        <f t="shared" si="4"/>
        <v>0</v>
      </c>
    </row>
    <row r="102" spans="1:6" ht="30" x14ac:dyDescent="0.25">
      <c r="A102" s="34">
        <v>7</v>
      </c>
      <c r="B102" s="13" t="s">
        <v>68</v>
      </c>
      <c r="C102" s="9" t="s">
        <v>84</v>
      </c>
      <c r="D102" s="7">
        <v>1</v>
      </c>
      <c r="E102" s="8"/>
      <c r="F102" s="8">
        <f t="shared" si="4"/>
        <v>0</v>
      </c>
    </row>
    <row r="103" spans="1:6" ht="45" x14ac:dyDescent="0.25">
      <c r="A103" s="34">
        <v>8</v>
      </c>
      <c r="B103" s="13" t="s">
        <v>117</v>
      </c>
      <c r="C103" s="9" t="s">
        <v>84</v>
      </c>
      <c r="D103" s="7">
        <v>1</v>
      </c>
      <c r="E103" s="8"/>
      <c r="F103" s="8">
        <f t="shared" si="4"/>
        <v>0</v>
      </c>
    </row>
    <row r="104" spans="1:6" x14ac:dyDescent="0.25">
      <c r="A104" s="34">
        <v>9</v>
      </c>
      <c r="B104" s="13" t="s">
        <v>30</v>
      </c>
      <c r="C104" s="9" t="s">
        <v>85</v>
      </c>
      <c r="D104" s="7">
        <v>1</v>
      </c>
      <c r="E104" s="8"/>
      <c r="F104" s="8">
        <f t="shared" si="4"/>
        <v>0</v>
      </c>
    </row>
    <row r="105" spans="1:6" ht="30" x14ac:dyDescent="0.25">
      <c r="A105" s="34">
        <v>10</v>
      </c>
      <c r="B105" s="13" t="s">
        <v>31</v>
      </c>
      <c r="C105" s="9" t="s">
        <v>84</v>
      </c>
      <c r="D105" s="7">
        <v>1</v>
      </c>
      <c r="E105" s="8"/>
      <c r="F105" s="8">
        <f t="shared" si="4"/>
        <v>0</v>
      </c>
    </row>
    <row r="106" spans="1:6" ht="30" x14ac:dyDescent="0.25">
      <c r="A106" s="34">
        <v>11</v>
      </c>
      <c r="B106" s="13" t="s">
        <v>69</v>
      </c>
      <c r="C106" s="9" t="s">
        <v>84</v>
      </c>
      <c r="D106" s="7">
        <v>1</v>
      </c>
      <c r="E106" s="8"/>
      <c r="F106" s="8">
        <f t="shared" si="4"/>
        <v>0</v>
      </c>
    </row>
    <row r="107" spans="1:6" ht="30" x14ac:dyDescent="0.25">
      <c r="A107" s="34">
        <v>12</v>
      </c>
      <c r="B107" s="13" t="s">
        <v>70</v>
      </c>
      <c r="C107" s="9" t="s">
        <v>84</v>
      </c>
      <c r="D107" s="7">
        <v>2</v>
      </c>
      <c r="E107" s="8"/>
      <c r="F107" s="8">
        <f t="shared" si="4"/>
        <v>0</v>
      </c>
    </row>
    <row r="108" spans="1:6" ht="27" customHeight="1" x14ac:dyDescent="0.25">
      <c r="A108" s="34">
        <v>13</v>
      </c>
      <c r="B108" s="13" t="s">
        <v>89</v>
      </c>
      <c r="C108" s="9" t="s">
        <v>10</v>
      </c>
      <c r="D108" s="7">
        <v>2</v>
      </c>
      <c r="E108" s="8"/>
      <c r="F108" s="8">
        <f t="shared" si="4"/>
        <v>0</v>
      </c>
    </row>
    <row r="109" spans="1:6" x14ac:dyDescent="0.25">
      <c r="A109" s="34">
        <v>14</v>
      </c>
      <c r="B109" s="13" t="s">
        <v>71</v>
      </c>
      <c r="C109" s="9" t="s">
        <v>84</v>
      </c>
      <c r="D109" s="7">
        <v>1</v>
      </c>
      <c r="E109" s="8"/>
      <c r="F109" s="8">
        <f t="shared" si="4"/>
        <v>0</v>
      </c>
    </row>
    <row r="110" spans="1:6" ht="30" x14ac:dyDescent="0.25">
      <c r="A110" s="34">
        <v>15</v>
      </c>
      <c r="B110" s="13" t="s">
        <v>72</v>
      </c>
      <c r="C110" s="9" t="s">
        <v>84</v>
      </c>
      <c r="D110" s="7">
        <v>1</v>
      </c>
      <c r="E110" s="8"/>
      <c r="F110" s="8">
        <f t="shared" si="4"/>
        <v>0</v>
      </c>
    </row>
    <row r="111" spans="1:6" ht="18" x14ac:dyDescent="0.25">
      <c r="A111" s="34">
        <v>16</v>
      </c>
      <c r="B111" s="13" t="s">
        <v>73</v>
      </c>
      <c r="C111" s="9" t="s">
        <v>95</v>
      </c>
      <c r="D111" s="7">
        <v>2</v>
      </c>
      <c r="E111" s="8"/>
      <c r="F111" s="8">
        <f t="shared" si="4"/>
        <v>0</v>
      </c>
    </row>
    <row r="112" spans="1:6" ht="18" x14ac:dyDescent="0.25">
      <c r="A112" s="34">
        <v>17</v>
      </c>
      <c r="B112" s="13" t="s">
        <v>74</v>
      </c>
      <c r="C112" s="9" t="s">
        <v>95</v>
      </c>
      <c r="D112" s="7">
        <v>2</v>
      </c>
      <c r="E112" s="8"/>
      <c r="F112" s="8">
        <f t="shared" si="4"/>
        <v>0</v>
      </c>
    </row>
    <row r="113" spans="1:6" ht="30" x14ac:dyDescent="0.25">
      <c r="A113" s="34">
        <v>18</v>
      </c>
      <c r="B113" s="13" t="s">
        <v>90</v>
      </c>
      <c r="C113" s="9" t="s">
        <v>98</v>
      </c>
      <c r="D113" s="7">
        <v>4</v>
      </c>
      <c r="E113" s="8"/>
      <c r="F113" s="8">
        <f t="shared" si="4"/>
        <v>0</v>
      </c>
    </row>
    <row r="114" spans="1:6" ht="30" x14ac:dyDescent="0.25">
      <c r="A114" s="34">
        <v>19</v>
      </c>
      <c r="B114" s="13" t="s">
        <v>118</v>
      </c>
      <c r="C114" s="9" t="s">
        <v>98</v>
      </c>
      <c r="D114" s="7">
        <v>1</v>
      </c>
      <c r="E114" s="8"/>
      <c r="F114" s="8">
        <f t="shared" si="4"/>
        <v>0</v>
      </c>
    </row>
    <row r="115" spans="1:6" x14ac:dyDescent="0.25">
      <c r="A115" s="34"/>
      <c r="B115" s="38" t="s">
        <v>92</v>
      </c>
      <c r="C115" s="38"/>
      <c r="D115" s="38"/>
      <c r="E115" s="38"/>
      <c r="F115" s="10">
        <f>ROUNDUP(SUM(F96:F114),2)</f>
        <v>0</v>
      </c>
    </row>
    <row r="116" spans="1:6" x14ac:dyDescent="0.25">
      <c r="A116" s="34"/>
      <c r="B116" s="38" t="s">
        <v>93</v>
      </c>
      <c r="C116" s="38"/>
      <c r="D116" s="38"/>
      <c r="E116" s="38"/>
      <c r="F116" s="10">
        <f>ROUNDUP(F115*20/100,2)</f>
        <v>0</v>
      </c>
    </row>
    <row r="117" spans="1:6" ht="26.25" customHeight="1" x14ac:dyDescent="0.25">
      <c r="A117" s="34"/>
      <c r="B117" s="39" t="s">
        <v>112</v>
      </c>
      <c r="C117" s="39"/>
      <c r="D117" s="39"/>
      <c r="E117" s="39"/>
      <c r="F117" s="10">
        <f>F115+F116</f>
        <v>0</v>
      </c>
    </row>
    <row r="118" spans="1:6" x14ac:dyDescent="0.25">
      <c r="A118" s="34"/>
      <c r="B118" s="20" t="s">
        <v>75</v>
      </c>
      <c r="C118" s="6"/>
      <c r="D118" s="7"/>
      <c r="E118" s="7"/>
      <c r="F118" s="7"/>
    </row>
    <row r="119" spans="1:6" ht="18" x14ac:dyDescent="0.25">
      <c r="A119" s="34">
        <v>1</v>
      </c>
      <c r="B119" s="13" t="s">
        <v>46</v>
      </c>
      <c r="C119" s="9" t="s">
        <v>95</v>
      </c>
      <c r="D119" s="7">
        <v>9</v>
      </c>
      <c r="E119" s="8"/>
      <c r="F119" s="8">
        <f>ROUND(E119*D119,2)</f>
        <v>0</v>
      </c>
    </row>
    <row r="120" spans="1:6" ht="18" x14ac:dyDescent="0.25">
      <c r="A120" s="34">
        <v>2</v>
      </c>
      <c r="B120" s="13" t="s">
        <v>47</v>
      </c>
      <c r="C120" s="9" t="s">
        <v>95</v>
      </c>
      <c r="D120" s="7">
        <v>9</v>
      </c>
      <c r="E120" s="8"/>
      <c r="F120" s="8">
        <f t="shared" ref="F120:F123" si="5">ROUND(E120*D120,2)</f>
        <v>0</v>
      </c>
    </row>
    <row r="121" spans="1:6" ht="18" x14ac:dyDescent="0.25">
      <c r="A121" s="34">
        <v>3</v>
      </c>
      <c r="B121" s="13" t="s">
        <v>8</v>
      </c>
      <c r="C121" s="9" t="s">
        <v>95</v>
      </c>
      <c r="D121" s="7">
        <v>96</v>
      </c>
      <c r="E121" s="8"/>
      <c r="F121" s="8">
        <f t="shared" si="5"/>
        <v>0</v>
      </c>
    </row>
    <row r="122" spans="1:6" ht="30" x14ac:dyDescent="0.25">
      <c r="A122" s="34">
        <v>4</v>
      </c>
      <c r="B122" s="13" t="s">
        <v>6</v>
      </c>
      <c r="C122" s="9" t="s">
        <v>95</v>
      </c>
      <c r="D122" s="7">
        <v>96</v>
      </c>
      <c r="E122" s="8"/>
      <c r="F122" s="8">
        <f t="shared" si="5"/>
        <v>0</v>
      </c>
    </row>
    <row r="123" spans="1:6" ht="18" x14ac:dyDescent="0.25">
      <c r="A123" s="34">
        <v>5</v>
      </c>
      <c r="B123" s="13" t="s">
        <v>7</v>
      </c>
      <c r="C123" s="9" t="s">
        <v>95</v>
      </c>
      <c r="D123" s="7">
        <v>96</v>
      </c>
      <c r="E123" s="8"/>
      <c r="F123" s="8">
        <f t="shared" si="5"/>
        <v>0</v>
      </c>
    </row>
    <row r="124" spans="1:6" x14ac:dyDescent="0.25">
      <c r="A124" s="34"/>
      <c r="B124" s="38" t="s">
        <v>92</v>
      </c>
      <c r="C124" s="38"/>
      <c r="D124" s="38"/>
      <c r="E124" s="38"/>
      <c r="F124" s="10">
        <f>ROUNDUP(SUM(F119:F123),2)</f>
        <v>0</v>
      </c>
    </row>
    <row r="125" spans="1:6" x14ac:dyDescent="0.25">
      <c r="A125" s="34"/>
      <c r="B125" s="38" t="s">
        <v>93</v>
      </c>
      <c r="C125" s="38"/>
      <c r="D125" s="38"/>
      <c r="E125" s="38"/>
      <c r="F125" s="10">
        <f>ROUNDUP(F124*20/100,2)</f>
        <v>0</v>
      </c>
    </row>
    <row r="126" spans="1:6" ht="27.75" customHeight="1" x14ac:dyDescent="0.25">
      <c r="A126" s="34"/>
      <c r="B126" s="39" t="s">
        <v>113</v>
      </c>
      <c r="C126" s="39"/>
      <c r="D126" s="39"/>
      <c r="E126" s="39"/>
      <c r="F126" s="10">
        <f>F124+F125</f>
        <v>0</v>
      </c>
    </row>
    <row r="127" spans="1:6" x14ac:dyDescent="0.25">
      <c r="A127" s="34"/>
      <c r="B127" s="28" t="s">
        <v>81</v>
      </c>
      <c r="C127" s="9"/>
      <c r="D127" s="29"/>
      <c r="E127" s="26"/>
      <c r="F127" s="24"/>
    </row>
    <row r="128" spans="1:6" ht="18" x14ac:dyDescent="0.25">
      <c r="A128" s="34">
        <v>1</v>
      </c>
      <c r="B128" s="13" t="s">
        <v>76</v>
      </c>
      <c r="C128" s="9" t="s">
        <v>95</v>
      </c>
      <c r="D128" s="7">
        <v>10.5</v>
      </c>
      <c r="E128" s="8"/>
      <c r="F128" s="8">
        <f>ROUND(E128*D128,2)</f>
        <v>0</v>
      </c>
    </row>
    <row r="129" spans="1:6" ht="14.25" customHeight="1" x14ac:dyDescent="0.25">
      <c r="A129" s="34">
        <v>2</v>
      </c>
      <c r="B129" s="13" t="s">
        <v>77</v>
      </c>
      <c r="C129" s="9" t="s">
        <v>95</v>
      </c>
      <c r="D129" s="7">
        <v>10.5</v>
      </c>
      <c r="E129" s="8"/>
      <c r="F129" s="8">
        <f t="shared" ref="F129:F136" si="6">ROUND(E129*D129,2)</f>
        <v>0</v>
      </c>
    </row>
    <row r="130" spans="1:6" ht="30" x14ac:dyDescent="0.25">
      <c r="A130" s="34">
        <v>3</v>
      </c>
      <c r="B130" s="13" t="s">
        <v>11</v>
      </c>
      <c r="C130" s="9" t="s">
        <v>95</v>
      </c>
      <c r="D130" s="7">
        <v>10.5</v>
      </c>
      <c r="E130" s="8"/>
      <c r="F130" s="8">
        <f t="shared" si="6"/>
        <v>0</v>
      </c>
    </row>
    <row r="131" spans="1:6" ht="30" x14ac:dyDescent="0.25">
      <c r="A131" s="34">
        <v>4</v>
      </c>
      <c r="B131" s="13" t="s">
        <v>12</v>
      </c>
      <c r="C131" s="9" t="s">
        <v>95</v>
      </c>
      <c r="D131" s="7">
        <v>10.5</v>
      </c>
      <c r="E131" s="8"/>
      <c r="F131" s="8">
        <f t="shared" si="6"/>
        <v>0</v>
      </c>
    </row>
    <row r="132" spans="1:6" ht="33" x14ac:dyDescent="0.25">
      <c r="A132" s="34">
        <v>5</v>
      </c>
      <c r="B132" s="5" t="s">
        <v>101</v>
      </c>
      <c r="C132" s="9" t="s">
        <v>95</v>
      </c>
      <c r="D132" s="7">
        <v>10.5</v>
      </c>
      <c r="E132" s="8"/>
      <c r="F132" s="8">
        <f t="shared" si="6"/>
        <v>0</v>
      </c>
    </row>
    <row r="133" spans="1:6" ht="30" x14ac:dyDescent="0.25">
      <c r="A133" s="34">
        <v>6</v>
      </c>
      <c r="B133" s="5" t="s">
        <v>78</v>
      </c>
      <c r="C133" s="9" t="s">
        <v>95</v>
      </c>
      <c r="D133" s="7">
        <v>10.5</v>
      </c>
      <c r="E133" s="8"/>
      <c r="F133" s="8">
        <f t="shared" si="6"/>
        <v>0</v>
      </c>
    </row>
    <row r="134" spans="1:6" ht="18" x14ac:dyDescent="0.25">
      <c r="A134" s="34">
        <v>7</v>
      </c>
      <c r="B134" s="13" t="s">
        <v>79</v>
      </c>
      <c r="C134" s="9" t="s">
        <v>95</v>
      </c>
      <c r="D134" s="7">
        <v>4</v>
      </c>
      <c r="E134" s="7"/>
      <c r="F134" s="8">
        <f t="shared" si="6"/>
        <v>0</v>
      </c>
    </row>
    <row r="135" spans="1:6" ht="12.75" customHeight="1" x14ac:dyDescent="0.25">
      <c r="A135" s="34">
        <v>8</v>
      </c>
      <c r="B135" s="13" t="s">
        <v>80</v>
      </c>
      <c r="C135" s="9" t="s">
        <v>17</v>
      </c>
      <c r="D135" s="7">
        <v>0.75</v>
      </c>
      <c r="E135" s="7"/>
      <c r="F135" s="8">
        <f t="shared" si="6"/>
        <v>0</v>
      </c>
    </row>
    <row r="136" spans="1:6" ht="30" x14ac:dyDescent="0.25">
      <c r="A136" s="34">
        <v>9</v>
      </c>
      <c r="B136" s="30" t="s">
        <v>91</v>
      </c>
      <c r="C136" s="9" t="s">
        <v>84</v>
      </c>
      <c r="D136" s="7">
        <v>1</v>
      </c>
      <c r="E136" s="7"/>
      <c r="F136" s="8">
        <f t="shared" si="6"/>
        <v>0</v>
      </c>
    </row>
    <row r="137" spans="1:6" ht="26.25" customHeight="1" x14ac:dyDescent="0.25">
      <c r="A137" s="34"/>
      <c r="B137" s="38" t="s">
        <v>92</v>
      </c>
      <c r="C137" s="38"/>
      <c r="D137" s="38"/>
      <c r="E137" s="38"/>
      <c r="F137" s="10">
        <f>ROUNDUP(SUM(F128:F136),2)</f>
        <v>0</v>
      </c>
    </row>
    <row r="138" spans="1:6" x14ac:dyDescent="0.25">
      <c r="A138" s="34"/>
      <c r="B138" s="38" t="s">
        <v>93</v>
      </c>
      <c r="C138" s="38"/>
      <c r="D138" s="38"/>
      <c r="E138" s="38"/>
      <c r="F138" s="10">
        <f>ROUNDUP(F137*20/100,2)</f>
        <v>0</v>
      </c>
    </row>
    <row r="139" spans="1:6" ht="31.5" customHeight="1" x14ac:dyDescent="0.25">
      <c r="A139" s="34"/>
      <c r="B139" s="39" t="s">
        <v>114</v>
      </c>
      <c r="C139" s="39"/>
      <c r="D139" s="39"/>
      <c r="E139" s="39"/>
      <c r="F139" s="10">
        <f>F137+F138</f>
        <v>0</v>
      </c>
    </row>
    <row r="140" spans="1:6" ht="12.75" customHeight="1" x14ac:dyDescent="0.25">
      <c r="A140" s="34"/>
      <c r="B140" s="13"/>
      <c r="C140" s="33"/>
      <c r="D140" s="33"/>
      <c r="E140" s="33"/>
      <c r="F140" s="10"/>
    </row>
    <row r="141" spans="1:6" x14ac:dyDescent="0.25">
      <c r="A141" s="34"/>
      <c r="B141" s="40" t="s">
        <v>102</v>
      </c>
      <c r="C141" s="40"/>
      <c r="D141" s="40"/>
      <c r="E141" s="40"/>
      <c r="F141" s="31">
        <f>F137+F124+F115+F92+F68+F52+F8</f>
        <v>180</v>
      </c>
    </row>
    <row r="142" spans="1:6" x14ac:dyDescent="0.25">
      <c r="A142" s="34"/>
      <c r="B142" s="38" t="s">
        <v>93</v>
      </c>
      <c r="C142" s="38"/>
      <c r="D142" s="38"/>
      <c r="E142" s="38"/>
      <c r="F142" s="10">
        <f>F141*20%</f>
        <v>36</v>
      </c>
    </row>
    <row r="143" spans="1:6" ht="30.75" customHeight="1" x14ac:dyDescent="0.25">
      <c r="A143" s="34"/>
      <c r="B143" s="36" t="s">
        <v>115</v>
      </c>
      <c r="C143" s="37"/>
      <c r="D143" s="37"/>
      <c r="E143" s="37"/>
      <c r="F143" s="10">
        <f>F141+F142</f>
        <v>216</v>
      </c>
    </row>
  </sheetData>
  <mergeCells count="26">
    <mergeCell ref="A1:F2"/>
    <mergeCell ref="B9:E9"/>
    <mergeCell ref="B10:E10"/>
    <mergeCell ref="B139:E139"/>
    <mergeCell ref="B8:E8"/>
    <mergeCell ref="B52:E52"/>
    <mergeCell ref="B53:E53"/>
    <mergeCell ref="B54:E54"/>
    <mergeCell ref="A55:F55"/>
    <mergeCell ref="B68:E68"/>
    <mergeCell ref="B69:E69"/>
    <mergeCell ref="B70:E70"/>
    <mergeCell ref="B92:E92"/>
    <mergeCell ref="B93:E93"/>
    <mergeCell ref="B94:E94"/>
    <mergeCell ref="B115:E115"/>
    <mergeCell ref="B116:E116"/>
    <mergeCell ref="B117:E117"/>
    <mergeCell ref="B143:E143"/>
    <mergeCell ref="B124:E124"/>
    <mergeCell ref="B125:E125"/>
    <mergeCell ref="B126:E126"/>
    <mergeCell ref="B141:E141"/>
    <mergeCell ref="B142:E142"/>
    <mergeCell ref="B138:E138"/>
    <mergeCell ref="B137:E137"/>
  </mergeCells>
  <printOptions horizontalCentered="1"/>
  <pageMargins left="0.9055118110236221" right="0.9055118110236221" top="0.94488188976377963" bottom="0.55118110236220474" header="0.51181102362204722" footer="0.31496062992125984"/>
  <pageSetup paperSize="9" scale="94" orientation="portrait" verticalDpi="0" r:id="rId1"/>
  <headerFooter>
    <oddHeader xml:space="preserve">&amp;C&amp;"Times New Roman,Получер"&amp;12ОП 13:КОЛИЧЕСТВЕНА И СТОЙНОСТНА СМЕТКА </oddHeader>
    <oddFooter>&amp;C&amp;P</oddFooter>
  </headerFooter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ОП 13</vt:lpstr>
      <vt:lpstr>'ОП 13'!Област_печат</vt:lpstr>
      <vt:lpstr>'ОП 13'!Печат_заглавия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2020-04-08T07:16:14Z</dcterms:modified>
</cp:coreProperties>
</file>